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'23-24'!$A$1:$E$28</definedName>
  </definedNames>
  <calcPr calcId="162913"/>
</workbook>
</file>

<file path=xl/calcChain.xml><?xml version="1.0" encoding="utf-8"?>
<calcChain xmlns="http://schemas.openxmlformats.org/spreadsheetml/2006/main">
  <c r="B23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<sst xmlns="http://schemas.openxmlformats.org/spreadsheetml/2006/main" count="32" uniqueCount="21">
  <si>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</si>
  <si>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</si>
  <si>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</si>
  <si>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</si>
  <si>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</si>
  <si>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</si>
  <si>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</si>
  <si>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</si>
  <si>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</si>
  <si>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</si>
  <si>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</si>
  <si>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</si>
  <si>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</si>
  <si>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</si>
  <si>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</si>
  <si>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</si>
  <si>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</si>
  <si>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</si>
  <si>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</si>
  <si>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муниципальных внутренних заимствований на 2023 и 2024 годы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</si>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</sst>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2" sqref="D2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20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16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17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19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11</v>
      </c>
      <c r="C11" s="34"/>
      <c r="D11" s="34" t="s">
        <v>13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1550000</v>
      </c>
      <c r="C13" s="23"/>
      <c r="D13" s="15">
        <f>D14-D15</f>
        <v>700000</v>
      </c>
      <c r="E13" s="23"/>
    </row>
    <row r="14" spans="1:7" ht="21.75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1" customHeight="1" x14ac:dyDescent="0.3">
      <c r="A15" s="5" t="s">
        <v>4</v>
      </c>
      <c r="B15" s="16">
        <v>1450000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-624300</v>
      </c>
      <c r="C16" s="23"/>
      <c r="D16" s="17">
        <f>D17-D18</f>
        <v>-474300</v>
      </c>
      <c r="E16" s="23"/>
    </row>
    <row r="17" spans="1:5" ht="18.75" x14ac:dyDescent="0.3">
      <c r="A17" s="7" t="s">
        <v>3</v>
      </c>
      <c r="B17" s="18">
        <v>33075700</v>
      </c>
      <c r="C17" s="23" t="s">
        <v>7</v>
      </c>
      <c r="D17" s="18">
        <v>33075700</v>
      </c>
      <c r="E17" s="23" t="s">
        <v>7</v>
      </c>
    </row>
    <row r="18" spans="1:5" ht="18.75" x14ac:dyDescent="0.3">
      <c r="A18" s="7" t="s">
        <v>4</v>
      </c>
      <c r="B18" s="18">
        <v>33700000</v>
      </c>
      <c r="C18" s="23"/>
      <c r="D18" s="18">
        <v>33550000</v>
      </c>
      <c r="E18" s="23"/>
    </row>
    <row r="19" spans="1:5" ht="57.75" customHeight="1" x14ac:dyDescent="0.3">
      <c r="A19" s="6" t="s">
        <v>8</v>
      </c>
      <c r="B19" s="20">
        <f>B20-B22</f>
        <v>-225700</v>
      </c>
      <c r="C19" s="23"/>
      <c r="D19" s="20">
        <f>D20-D22</f>
        <v>-225700</v>
      </c>
      <c r="E19" s="23"/>
    </row>
    <row r="20" spans="1:5" ht="18.75" x14ac:dyDescent="0.3">
      <c r="A20" s="8" t="s">
        <v>3</v>
      </c>
      <c r="B20" s="21">
        <f>B21</f>
        <v>2566184.7000000002</v>
      </c>
      <c r="C20" s="23"/>
      <c r="D20" s="21">
        <f>D21</f>
        <v>2706477.3</v>
      </c>
      <c r="E20" s="23"/>
    </row>
    <row r="21" spans="1:5" ht="37.5" customHeight="1" x14ac:dyDescent="0.25">
      <c r="A21" s="8" t="s">
        <v>12</v>
      </c>
      <c r="B21" s="21">
        <v>2566184.7000000002</v>
      </c>
      <c r="C21" s="24">
        <v>45275</v>
      </c>
      <c r="D21" s="21">
        <v>2706477.3</v>
      </c>
      <c r="E21" s="24">
        <v>45641</v>
      </c>
    </row>
    <row r="22" spans="1:5" ht="18.75" x14ac:dyDescent="0.3">
      <c r="A22" s="7" t="s">
        <v>4</v>
      </c>
      <c r="B22" s="19">
        <v>2791884.7</v>
      </c>
      <c r="C22" s="23"/>
      <c r="D22" s="19">
        <v>2932177.3</v>
      </c>
      <c r="E22" s="23"/>
    </row>
    <row r="23" spans="1:5" ht="37.5" customHeight="1" x14ac:dyDescent="0.3">
      <c r="A23" s="8" t="s">
        <v>12</v>
      </c>
      <c r="B23" s="19">
        <f>B21</f>
        <v>2566184.7000000002</v>
      </c>
      <c r="C23" s="23"/>
      <c r="D23" s="19">
        <v>2706477.3</v>
      </c>
      <c r="E23" s="23"/>
    </row>
    <row r="24" spans="1:5" ht="18.75" x14ac:dyDescent="0.3">
      <c r="A24" s="6" t="s">
        <v>10</v>
      </c>
      <c r="B24" s="22">
        <f>B25-B26</f>
        <v>700000</v>
      </c>
      <c r="C24" s="23"/>
      <c r="D24" s="22">
        <f>D25-D26</f>
        <v>0</v>
      </c>
      <c r="E24" s="23"/>
    </row>
    <row r="25" spans="1:5" ht="18.75" x14ac:dyDescent="0.3">
      <c r="A25" s="7" t="s">
        <v>3</v>
      </c>
      <c r="B25" s="19">
        <f>SUM(B14,B17,B20)</f>
        <v>38641884.700000003</v>
      </c>
      <c r="C25" s="23"/>
      <c r="D25" s="19">
        <f>SUM(D14,D17,D20)</f>
        <v>38782177.299999997</v>
      </c>
      <c r="E25" s="23"/>
    </row>
    <row r="26" spans="1:5" ht="18.75" x14ac:dyDescent="0.3">
      <c r="A26" s="7" t="s">
        <v>4</v>
      </c>
      <c r="B26" s="19">
        <f>SUM(B15,B18,B22)</f>
        <v>37941884.700000003</v>
      </c>
      <c r="C26" s="23"/>
      <c r="D26" s="19">
        <f>SUM(D15,D18,D22)</f>
        <v>38782177.299999997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18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6KDV5W64NSFS-851842435-2761</_dlc_DocId>
    <_dlc_DocIdUrl xmlns="746016b1-ecc9-410e-95eb-a13f7eb3881b">
      <Url>http://port.admnsk.ru/sites/main/sovet/_layouts/DocIdRedir.aspx?ID=6KDV5W64NSFS-851842435-2761</Url>
      <Description>6KDV5W64NSFS-851842435-2761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D2C9B-F823-459E-8DEE-F6131F8DE934}"/>
</file>

<file path=customXml/itemProps2.xml><?xml version="1.0" encoding="utf-8"?>
<ds:datastoreItem xmlns:ds="http://schemas.openxmlformats.org/officeDocument/2006/customXml" ds:itemID="{92225B27-144D-455C-920B-527923D8161F}"/>
</file>

<file path=customXml/itemProps3.xml><?xml version="1.0" encoding="utf-8"?>
<ds:datastoreItem xmlns:ds="http://schemas.openxmlformats.org/officeDocument/2006/customXml" ds:itemID="{24AD95C1-C35F-479A-BF4A-B4BA8C53787E}"/>
</file>

<file path=customXml/itemProps4.xml><?xml version="1.0" encoding="utf-8"?>
<ds:datastoreItem xmlns:ds="http://schemas.openxmlformats.org/officeDocument/2006/customXml" ds:itemID="{66A8B6C2-D1C4-4858-9948-86CB0235D4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2021-10-24T09:30:15Z</cp:lastPrinted>
  <dcterms:created xsi:type="dcterms:W3CDTF">2015-10-23T09:08:05Z</dcterms:created>
  <dcterms:modified xsi:type="dcterms:W3CDTF">2021-12-15T08:12:49Z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d5199f7b-22d3-4c4f-8158-3d15d36ab70f</vt:lpwstr>
  </property>
</Properties>
</file>